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H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22"/>
  <c r="E22"/>
  <c r="O22"/>
  <c r="F22"/>
  <c r="P22"/>
  <c r="H22"/>
  <c r="D22"/>
  <c r="N17"/>
  <c r="E17"/>
  <c r="O17"/>
  <c r="F17"/>
  <c r="P17"/>
  <c r="D17"/>
  <c r="Q17"/>
  <c r="Q27"/>
  <c r="Q12"/>
  <c r="G39" s="1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E39"/>
  <c r="R12"/>
  <c r="R39" s="1"/>
  <c r="N12"/>
  <c r="N39" s="1"/>
  <c r="E12"/>
  <c r="O12"/>
  <c r="F12"/>
  <c r="F39" s="1"/>
  <c r="P12"/>
  <c r="P39" s="1"/>
  <c r="H12"/>
  <c r="D12"/>
  <c r="D39" s="1"/>
  <c r="I21"/>
  <c r="S21" s="1"/>
  <c r="H37"/>
  <c r="I36" s="1"/>
  <c r="S36" s="1"/>
  <c r="H17"/>
  <c r="I16" s="1"/>
  <c r="S16" s="1"/>
  <c r="I26"/>
  <c r="S2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<sst xmlns="http://schemas.openxmlformats.org/spreadsheetml/2006/main" count="117" uniqueCount="70">
  <si>
    <t>Česká kuželkářská
asociace</t>
  </si>
  <si>
    <t>Zápis o utkání</t>
  </si>
  <si>
    <t xml:space="preserve">Kuželna:  </t>
  </si>
  <si>
    <t>KK Zábřeh</t>
  </si>
  <si>
    <t>Datum:  </t>
  </si>
  <si>
    <t>5.9.2020</t>
  </si>
  <si>
    <t>Domácí</t>
  </si>
  <si>
    <t>KK Zábřeh B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</si>
  <si>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</si>
  <si>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</si>
  <si>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</si>
  <si>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</si>
  <si>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</si>
  <si>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</si>
  <si>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</si>
  <si>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</si>
  <si>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</si>
  <si>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</si>
  <si>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</si>
  <si>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</si>
  <si>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</si>
  <si>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Srovnal</t>
  </si>
  <si>
    <t>Axmann</t>
  </si>
  <si>
    <t>Jiří</t>
  </si>
  <si>
    <t>Petr</t>
  </si>
  <si>
    <t>Švub</t>
  </si>
  <si>
    <t>Mokoš</t>
  </si>
  <si>
    <t>Václav</t>
  </si>
  <si>
    <t>Jakub</t>
  </si>
  <si>
    <t>Štěpán</t>
  </si>
  <si>
    <t>Sigmund</t>
  </si>
  <si>
    <t>Miroslav</t>
  </si>
  <si>
    <t>Michalčík</t>
  </si>
  <si>
    <t>Talášek</t>
  </si>
  <si>
    <t>Körner</t>
  </si>
  <si>
    <t>Jan</t>
  </si>
  <si>
    <t>Kamil</t>
  </si>
  <si>
    <t>Michálek</t>
  </si>
  <si>
    <t>Fiala</t>
  </si>
  <si>
    <t>Celkový výkon družstva  </t>
  </si>
  <si>
    <t>Vedoucí družstva         Jméno:</t>
  </si>
  <si>
    <t>Miroslav Štěpán</t>
  </si>
  <si>
    <t>Bodový zisk</t>
  </si>
  <si>
    <t>Miroslav Sigmund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</si>
  <si>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</si>
  <si>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</si>
  <si>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</si>
  <si>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</si>
  <si>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</si>
  <si>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</si>
  <si>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</si>
  <si>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</si>
  <si>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</si>
  <si>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</si>
  <si>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</si>
  <si>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</si>
  <si>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</si>
  <si>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</si>
  <si>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</si>
  <si>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</si>
  <si>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</si>
  <si>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</si>
  <si>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</si>
  <si>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</si>
  <si>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</si>
  <si>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</si>
  <si>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</si>
  <si>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</si>
  <si>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</si>
  <si>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5.9.2020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</si>
</sst>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2" workbookViewId="0">
      <selection activeCell="A22" sqref="A22:B2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26</v>
      </c>
      <c r="F8" s="12">
        <v>3</v>
      </c>
      <c r="G8" s="13">
        <f>IF(AND(ISBLANK(D8),ISBLANK(E8)),"",D8+E8)</f>
        <v>127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34</v>
      </c>
      <c r="P8" s="12">
        <v>0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50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35</v>
      </c>
      <c r="F10" s="18">
        <v>4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44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42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78</v>
      </c>
      <c r="O11" s="23">
        <v>26</v>
      </c>
      <c r="P11" s="23">
        <v>3</v>
      </c>
      <c r="Q11" s="24">
        <f>IF(AND(ISBLANK(N11),ISBLANK(O11)),"",N11+O11)</f>
        <v>104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14603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138</v>
      </c>
      <c r="F12" s="28">
        <f>IF(ISNUMBER($G12),SUM(F8:F11),"")</f>
        <v>10</v>
      </c>
      <c r="G12" s="29">
        <f>IF(SUM($G8:$G11)+SUM($Q8:$Q11)&gt;0,SUM(G8:G11),"")</f>
        <v>504</v>
      </c>
      <c r="H12" s="27">
        <f>IF(ISNUMBER($G12),SUM(H8:H11),"")</f>
        <v>2</v>
      </c>
      <c r="I12" s="99"/>
      <c r="K12" s="96">
        <v>13606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154</v>
      </c>
      <c r="P12" s="28">
        <f>IF(ISNUMBER($G12),SUM(P8:P11),"")</f>
        <v>4</v>
      </c>
      <c r="Q12" s="29">
        <f>IF(SUM($G8:$G11)+SUM($Q8:$Q11)&gt;0,SUM(Q8:Q11),"")</f>
        <v>523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54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45</v>
      </c>
      <c r="P13" s="12">
        <v>2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42</v>
      </c>
      <c r="F14" s="18">
        <v>3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0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53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41</v>
      </c>
      <c r="P15" s="18">
        <v>1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54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27</v>
      </c>
      <c r="P16" s="23">
        <v>6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19806</v>
      </c>
      <c r="B17" s="97"/>
      <c r="C17" s="26" t="s">
        <v>18</v>
      </c>
      <c r="D17" s="27">
        <f>IF(ISNUMBER($G17),SUM(D13:D16),"")</f>
        <v>343</v>
      </c>
      <c r="E17" s="28">
        <f>IF(ISNUMBER($G17),SUM(E13:E16),"")</f>
        <v>203</v>
      </c>
      <c r="F17" s="28">
        <f>IF(ISNUMBER($G17),SUM(F13:F16),"")</f>
        <v>3</v>
      </c>
      <c r="G17" s="29">
        <f>IF(SUM($G13:$G16)+SUM($Q13:$Q16)&gt;0,SUM(G13:G16),"")</f>
        <v>546</v>
      </c>
      <c r="H17" s="27">
        <f>IF(ISNUMBER($G17),SUM(H13:H16),"")</f>
        <v>3</v>
      </c>
      <c r="I17" s="99"/>
      <c r="K17" s="96">
        <v>15428</v>
      </c>
      <c r="L17" s="97"/>
      <c r="M17" s="26" t="s">
        <v>18</v>
      </c>
      <c r="N17" s="27">
        <f>IF(ISNUMBER($G17),SUM(N13:N16),"")</f>
        <v>337</v>
      </c>
      <c r="O17" s="28">
        <f>IF(ISNUMBER($G17),SUM(O13:O16),"")</f>
        <v>157</v>
      </c>
      <c r="P17" s="28">
        <f>IF(ISNUMBER($G17),SUM(P13:P16),"")</f>
        <v>9</v>
      </c>
      <c r="Q17" s="29">
        <f>IF(SUM($G13:$G16)+SUM($Q13:$Q16)&gt;0,SUM(Q13:Q16),"")</f>
        <v>494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44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42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36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74</v>
      </c>
      <c r="O19" s="18">
        <v>42</v>
      </c>
      <c r="P19" s="18">
        <v>2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33</v>
      </c>
      <c r="F20" s="18">
        <v>3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50</v>
      </c>
      <c r="P20" s="18">
        <v>1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43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36</v>
      </c>
      <c r="P21" s="23">
        <v>3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23294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156</v>
      </c>
      <c r="F22" s="28">
        <f>IF(ISNUMBER($G22),SUM(F18:F21),"")</f>
        <v>7</v>
      </c>
      <c r="G22" s="29">
        <f>IF(SUM($G18:$G21)+SUM($Q18:$Q21)&gt;0,SUM(G18:G21),"")</f>
        <v>508</v>
      </c>
      <c r="H22" s="27">
        <f>IF(ISNUMBER($G22),SUM(H18:H21),"")</f>
        <v>3</v>
      </c>
      <c r="I22" s="99"/>
      <c r="K22" s="96">
        <v>9496</v>
      </c>
      <c r="L22" s="97"/>
      <c r="M22" s="26" t="s">
        <v>18</v>
      </c>
      <c r="N22" s="27">
        <f>IF(ISNUMBER($G22),SUM(N18:N21),"")</f>
        <v>331</v>
      </c>
      <c r="O22" s="28">
        <f>IF(ISNUMBER($G22),SUM(O18:O21),"")</f>
        <v>170</v>
      </c>
      <c r="P22" s="28">
        <f>IF(ISNUMBER($G22),SUM(P18:P21),"")</f>
        <v>9</v>
      </c>
      <c r="Q22" s="29">
        <f>IF(SUM($G18:$G21)+SUM($Q18:$Q21)&gt;0,SUM(Q18:Q21),"")</f>
        <v>501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107</v>
      </c>
      <c r="E23" s="12">
        <v>34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44</v>
      </c>
      <c r="P23" s="12">
        <v>2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33</v>
      </c>
      <c r="F24" s="18">
        <v>3</v>
      </c>
      <c r="G24" s="19">
        <f>IF(AND(ISBLANK(D24),ISBLANK(E24)),"",D24+E24)</f>
        <v>109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2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94</v>
      </c>
      <c r="E25" s="18">
        <v>54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90</v>
      </c>
      <c r="O25" s="18">
        <v>36</v>
      </c>
      <c r="P25" s="18">
        <v>0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35</v>
      </c>
      <c r="F26" s="23">
        <v>3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52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8438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156</v>
      </c>
      <c r="F27" s="28">
        <f>IF(ISNUMBER($G27),SUM(F23:F26),"")</f>
        <v>8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12344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168</v>
      </c>
      <c r="P27" s="28">
        <f>IF(ISNUMBER($G27),SUM(P23:P26),"")</f>
        <v>4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95</v>
      </c>
      <c r="E28" s="12">
        <v>42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80</v>
      </c>
      <c r="O28" s="12">
        <v>27</v>
      </c>
      <c r="P28" s="12">
        <v>2</v>
      </c>
      <c r="Q28" s="13">
        <f>IF(AND(ISBLANK(N28),ISBLANK(O28)),"",N28+O28)</f>
        <v>107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72</v>
      </c>
      <c r="F29" s="18">
        <v>0</v>
      </c>
      <c r="G29" s="19">
        <f>IF(AND(ISBLANK(D29),ISBLANK(E29)),"",D29+E29)</f>
        <v>170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27</v>
      </c>
      <c r="F30" s="18">
        <v>3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82</v>
      </c>
      <c r="O30" s="18">
        <v>51</v>
      </c>
      <c r="P30" s="18">
        <v>2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27</v>
      </c>
      <c r="F31" s="23">
        <v>0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33</v>
      </c>
      <c r="P31" s="23">
        <v>5</v>
      </c>
      <c r="Q31" s="24">
        <f>IF(AND(ISBLANK(N31),ISBLANK(O31)),"",N31+O31)</f>
        <v>125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168</v>
      </c>
      <c r="F32" s="28">
        <f>IF(ISNUMBER($G32),SUM(F28:F31),"")</f>
        <v>3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156</v>
      </c>
      <c r="P32" s="28">
        <f>IF(ISNUMBER($G32),SUM(P28:P31),"")</f>
        <v>10</v>
      </c>
      <c r="Q32" s="29">
        <f>IF(SUM($G28:$G31)+SUM($Q28:$Q31)&gt;0,SUM(Q28:Q31),"")</f>
        <v>506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97</v>
      </c>
      <c r="E33" s="12">
        <v>52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76</v>
      </c>
      <c r="O33" s="12">
        <v>45</v>
      </c>
      <c r="P33" s="12">
        <v>3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44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90</v>
      </c>
      <c r="E35" s="18">
        <v>42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92</v>
      </c>
      <c r="O35" s="18">
        <v>41</v>
      </c>
      <c r="P35" s="18">
        <v>1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23</v>
      </c>
      <c r="P36" s="23">
        <v>2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191</v>
      </c>
      <c r="F37" s="28">
        <f>IF(ISNUMBER($G37),SUM(F33:F36),"")</f>
        <v>5</v>
      </c>
      <c r="G37" s="29">
        <f>IF(SUM($G33:$G36)+SUM($Q33:$Q36)&gt;0,SUM(G33:G36),"")</f>
        <v>561</v>
      </c>
      <c r="H37" s="27">
        <f>IF(ISNUMBER($G37),SUM(H33:H36),"")</f>
        <v>3</v>
      </c>
      <c r="I37" s="99"/>
      <c r="K37" s="96">
        <v>19999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154</v>
      </c>
      <c r="P37" s="28">
        <f>IF(ISNUMBER($G37),SUM(P33:P36),"")</f>
        <v>6</v>
      </c>
      <c r="Q37" s="29">
        <f>IF(SUM($G33:$G36)+SUM($Q33:$Q36)&gt;0,SUM(Q33:Q36),"")</f>
        <v>499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2187</v>
      </c>
      <c r="E39" s="34">
        <f>IF(ISNUMBER($G39),SUM(E12,E17,E22,E27,E32,E37),"")</f>
        <v>1012</v>
      </c>
      <c r="F39" s="34">
        <f>IF(ISNUMBER($G39),SUM(F12,F17,F22,F27,F32,F37),"")</f>
        <v>36</v>
      </c>
      <c r="G39" s="35">
        <f>IF(SUM($G$8:$G$37)+SUM($Q$8:$Q$37)&gt;0,SUM(G12,G17,G22,G27,G32,G37),"")</f>
        <v>3199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2089</v>
      </c>
      <c r="O39" s="34">
        <f>IF(ISNUMBER($G39),SUM(O12,O17,O22,O27,O32,O37),"")</f>
        <v>959</v>
      </c>
      <c r="P39" s="34">
        <f>IF(ISNUMBER($G39),SUM(P12,P17,P22,P27,P32,P37),"")</f>
        <v>42</v>
      </c>
      <c r="Q39" s="35">
        <f>IF(SUM($G$8:$G$37)+SUM($Q$8:$Q$37)&gt;0,SUM(Q12,Q17,Q22,Q27,Q32,Q37),"")</f>
        <v>3048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7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Tatran Litovel 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59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59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59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2020-09-05T17:58:16Z</dcterms:modified>
</cp:coreProperties>
</file>